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5\Berd Subvencia\1.Berd qaghaqi baker\3. Xorenaci N43\BoQ\"/>
    </mc:Choice>
  </mc:AlternateContent>
  <bookViews>
    <workbookView xWindow="0" yWindow="0" windowWidth="20633" windowHeight="7845" tabRatio="910"/>
  </bookViews>
  <sheets>
    <sheet name="Ampop ampopagir" sheetId="1" r:id="rId1"/>
  </sheets>
  <definedNames>
    <definedName name="_xlnm.Print_Area" localSheetId="0">'Ampop ampopagir'!$A$2:$H$86</definedName>
    <definedName name="_xlnm.Print_Titles" localSheetId="0">'Ampop ampopagir'!#REF!</definedName>
  </definedNames>
  <calcPr calcId="162913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7" i="1"/>
  <c r="H43" i="1"/>
  <c r="H42" i="1"/>
  <c r="H41" i="1"/>
  <c r="H40" i="1"/>
  <c r="H38" i="1"/>
  <c r="H37" i="1"/>
  <c r="H36" i="1"/>
  <c r="H35" i="1"/>
  <c r="H53" i="1"/>
  <c r="H22" i="1"/>
  <c r="H8" i="1"/>
  <c r="H9" i="1"/>
  <c r="H11" i="1"/>
  <c r="H12" i="1"/>
  <c r="H13" i="1"/>
  <c r="H15" i="1"/>
  <c r="H16" i="1"/>
  <c r="H17" i="1"/>
  <c r="H19" i="1"/>
  <c r="H20" i="1"/>
  <c r="H21" i="1"/>
  <c r="H23" i="1"/>
  <c r="H25" i="1"/>
  <c r="H26" i="1"/>
  <c r="H27" i="1"/>
  <c r="H28" i="1"/>
  <c r="H29" i="1"/>
  <c r="H30" i="1"/>
  <c r="H31" i="1"/>
  <c r="H32" i="1"/>
  <c r="H33" i="1"/>
  <c r="H46" i="1"/>
  <c r="H47" i="1"/>
  <c r="H48" i="1"/>
  <c r="H49" i="1"/>
  <c r="H51" i="1"/>
  <c r="H52" i="1"/>
  <c r="H54" i="1"/>
  <c r="H57" i="1"/>
  <c r="H59" i="1"/>
  <c r="H60" i="1"/>
  <c r="H61" i="1"/>
  <c r="H62" i="1"/>
  <c r="H63" i="1"/>
  <c r="H64" i="1"/>
  <c r="H65" i="1"/>
  <c r="H66" i="1"/>
  <c r="H67" i="1"/>
  <c r="H69" i="1"/>
  <c r="H70" i="1"/>
  <c r="H71" i="1"/>
  <c r="H72" i="1"/>
  <c r="H73" i="1"/>
  <c r="H74" i="1"/>
  <c r="H75" i="1"/>
  <c r="H76" i="1"/>
  <c r="H77" i="1"/>
  <c r="H79" i="1"/>
  <c r="H80" i="1"/>
  <c r="H7" i="1"/>
  <c r="H81" i="1" l="1"/>
  <c r="G88" i="1" s="1"/>
</calcChain>
</file>

<file path=xl/sharedStrings.xml><?xml version="1.0" encoding="utf-8"?>
<sst xmlns="http://schemas.openxmlformats.org/spreadsheetml/2006/main" count="289" uniqueCount="145">
  <si>
    <t>H больше 2000
интенсивность +
Арагацотни марз
ройон Арагацотн</t>
  </si>
  <si>
    <t>ՀՀ Տավուշի մարզի Բերդ համայնքի Բերդ քաղաքի Մաշտոցի N 12, Մաշտոցի N 33, Խորենացի N 43 բազմաբնակարան բնակելի շենքերի բակերի /համապատասխան իջատեղերով և մուտքերով/, ասֆալտապատում և ջրահեռացում
 Асфальтирование и водоотвод дворых территорий /с соответствующими съездами и въездами/ многоквартирных жилых домов по ул. Маштоц N 12, ул. Маштоц N 33,  ул. Хоренаци N 43 в городе Берд общины Берд Тавушской области РА
                        Խորենացի N 43 / Хоренаци N 43</t>
  </si>
  <si>
    <t>NN</t>
  </si>
  <si>
    <t>Աշխատանքների  անվանումը</t>
  </si>
  <si>
    <t>չափման 
միավոր</t>
  </si>
  <si>
    <t>Ծավալը
Օбъем</t>
  </si>
  <si>
    <t>Հողային աշխատանքներ</t>
  </si>
  <si>
    <t xml:space="preserve"> Зем. Работы</t>
  </si>
  <si>
    <t>9.6-IV կարգի բնահողի մշակում և տեղափոխում լիցք 50մ բուլդոզերով
հարթում,ջրում,խտաում</t>
  </si>
  <si>
    <t>Разработка грунта 9.6-IV  бульдозером с перемещением в  насып на 50 м планировка,поливка,укотка</t>
  </si>
  <si>
    <t xml:space="preserve"> Երթևեկելի մաս</t>
  </si>
  <si>
    <t>Проезжая часть</t>
  </si>
  <si>
    <t>Մանրահատիկ խիտ տաք ա/բ h=5սմ տիպ "Б"  ԳՕՍՏ 9128-2013</t>
  </si>
  <si>
    <t>Мелкозернистый "Б" плотный горячий а/б h=5см ГОСТ 9128-2013</t>
  </si>
  <si>
    <t xml:space="preserve">Խճակոպճավազային հիմք (C-5) h=15սմ ԳՕՍՏ 25607-2009  </t>
  </si>
  <si>
    <t>Щебеночно-гравийно-песчаное основание (C-5) h=15см 
ГОСТ 25607-2009</t>
  </si>
  <si>
    <t xml:space="preserve"> Մայթեր</t>
  </si>
  <si>
    <t xml:space="preserve"> Тротуар</t>
  </si>
  <si>
    <t>Песчаный а/б  հ=3 см</t>
  </si>
  <si>
    <t xml:space="preserve">Ավազային  ա/բ հ=3սմ  </t>
  </si>
  <si>
    <t>145</t>
  </si>
  <si>
    <t>Гравийно - печаный слой h=12см</t>
  </si>
  <si>
    <t>Ավազակոպճային շերտ հ=12սմ</t>
  </si>
  <si>
    <t>գծմ</t>
  </si>
  <si>
    <t>п.м.</t>
  </si>
  <si>
    <t>Մետաղական բազրիքներ</t>
  </si>
  <si>
    <t>Металические перилы</t>
  </si>
  <si>
    <t>հատ</t>
  </si>
  <si>
    <t>шт</t>
  </si>
  <si>
    <t>գծ.մ</t>
  </si>
  <si>
    <t>п.м</t>
  </si>
  <si>
    <t>Միաձույլ բետոնե B-20 20 x 20 x 60 սմ</t>
  </si>
  <si>
    <t>Монолитная B-20 бетон 20 x 20 x 60  см</t>
  </si>
  <si>
    <t>մ³</t>
  </si>
  <si>
    <t>м³</t>
  </si>
  <si>
    <t>Ավազակոպճային շերտ h = 10 սմ</t>
  </si>
  <si>
    <t>Гравийно-песчаный слой h = 10 см</t>
  </si>
  <si>
    <t>Ջրամեկուսացում (2 շերտ տաք բիտումով)</t>
  </si>
  <si>
    <t>Гидроизоляция (2 слоя горячим битумом)</t>
  </si>
  <si>
    <t>մ²</t>
  </si>
  <si>
    <t>м²</t>
  </si>
  <si>
    <t>կգ</t>
  </si>
  <si>
    <t>кг</t>
  </si>
  <si>
    <t>Բազրիքների ներկում նախաներկումով
Գույնը համաձայնեցնել պատվիրատուի հետ</t>
  </si>
  <si>
    <t>Покраска перил с предварительной покраской 
Согласовываем цвет с заказчиком</t>
  </si>
  <si>
    <t xml:space="preserve">Միաձույլ ե/բ ջրընդունիչի (17x34սմ) կառուցում մետ. ցանցով </t>
  </si>
  <si>
    <t>Устройство водвприемника (17x34см) из монолитного ж/бетона с мет. Сеткой</t>
  </si>
  <si>
    <t>18.5</t>
  </si>
  <si>
    <t>5.5</t>
  </si>
  <si>
    <t>Մանրահատիկ խիտ տաք ա/բ h=4սմ տիպ "Б"  ԳՕՍՏ 9128-2013</t>
  </si>
  <si>
    <t>Мелкозернистый "Б" плотный горячий а/б h=4см ГОСТ 9128-2013</t>
  </si>
  <si>
    <t>Խոշորահատիկ ա/բ h=6սմ   ԳՕՍՏ 9128-2013  տեսակ II</t>
  </si>
  <si>
    <t xml:space="preserve"> Крупнозернистый а/б h=6см   ГОСТ 9128-2013  марка II</t>
  </si>
  <si>
    <t xml:space="preserve">Խճակոպճավազային հիմք (C-5) h=20սմ ԳՕՍՏ 25607-2009  </t>
  </si>
  <si>
    <t>Щебеночно-гравийно-песчаное основание (C-5) h=20см 
ГОСТ 25607-2009</t>
  </si>
  <si>
    <t>Հատիկավոր ենթահիմք (ավազակոպիճ) h=12սմ ԳՕՍՏ 25607-2009</t>
  </si>
  <si>
    <t>Зернистая основа (гр.песчаный слой) h=12см ГОСТ 25607-2009</t>
  </si>
  <si>
    <t>Ավազակոպճային շերտ h=10սմ</t>
  </si>
  <si>
    <t>Гравийно-песчаный слой h=10см</t>
  </si>
  <si>
    <t xml:space="preserve">Միաձույլ ե/բ B-20 </t>
  </si>
  <si>
    <t xml:space="preserve">Монолитный  ж/б B-20 </t>
  </si>
  <si>
    <t>Гидроизоляция (2 слоя горячий битум)</t>
  </si>
  <si>
    <t>Ամրան</t>
  </si>
  <si>
    <t>Армирование</t>
  </si>
  <si>
    <t>Ø12 A-500C  L = 550 մմ</t>
  </si>
  <si>
    <t>Ø12 A-500C  L = 550 мм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</si>
  <si>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</si>
  <si>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</si>
  <si>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</si>
  <si>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</si>
  <si>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</si>
  <si>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</si>
  <si>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</si>
  <si>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</si>
  <si>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70x7մմ L=1000 ԳՈՍՏ 8509.93</t>
  </si>
  <si>
    <t>L 70x7мм L=1000 ГОСТ 8509.93</t>
  </si>
  <si>
    <t>L 63x6մմ L=996 ԳՈՍՏ 8509.93</t>
  </si>
  <si>
    <t>L 63x6мм L=996 ГОСТ 8509.93</t>
  </si>
  <si>
    <t>L 63x6մմ L=450 ԳՈՍՏ 8509.93</t>
  </si>
  <si>
    <t>L 63x6мм L=450 ГОСТ 8509.93</t>
  </si>
  <si>
    <t xml:space="preserve">50x10մմ L=434 ГОСТ </t>
  </si>
  <si>
    <t xml:space="preserve">50x10мм L=434 ГОСТ </t>
  </si>
  <si>
    <t>Բետոնե աստիճանների կառուցում</t>
  </si>
  <si>
    <t>Строительство бетонных лестниц</t>
  </si>
  <si>
    <t>Աստիճան դեպի Խորենացի փողոց</t>
  </si>
  <si>
    <t>Лестница на улицу Хоренаци</t>
  </si>
  <si>
    <t>Բետոն Б-15 աստիճանների հենապատեր համար</t>
  </si>
  <si>
    <t>Бетон Б-15 для подпорных стен лестниц</t>
  </si>
  <si>
    <t>Բազալտե սալիկով երեսպատում 3սմ հաստությամբ</t>
  </si>
  <si>
    <t>Облицовка базальтовой плиткой толшиной 3см</t>
  </si>
  <si>
    <t>Աստիճան դեպի Մաշտոցի փողոց</t>
  </si>
  <si>
    <t>Лестница на улицу Маштоца</t>
  </si>
  <si>
    <t>Հենապատերի նորոգում</t>
  </si>
  <si>
    <t>Ремонт подпорных стен</t>
  </si>
  <si>
    <t>Խորենացի փողոցի հենապատի նորոգում</t>
  </si>
  <si>
    <t>Ремонт подпорной стени на улице Хоренаци</t>
  </si>
  <si>
    <t>Հենապատի սվաղ ցեմենտավազային շաղախով h=3սմ</t>
  </si>
  <si>
    <t>Штукатурка подпорной стени цементным раствором h=3см</t>
  </si>
  <si>
    <t>Մաշտոցի փողոցի հենապատի նորոգում</t>
  </si>
  <si>
    <t>Ремонт подпорной стени на улице Маштоца</t>
  </si>
  <si>
    <t xml:space="preserve">9.6-IV կարգի բնահողի քանդում և բարձում ձեռքով  ա/ի և տեղափոխում լցակույտ 7 կմ </t>
  </si>
  <si>
    <t xml:space="preserve">Разработка  и погрузка грунта 9.6-IV в ручную на а/с и вывоз в отвал на 7 км </t>
  </si>
  <si>
    <t xml:space="preserve">Իրանի միաձույլ բետոն B-20 </t>
  </si>
  <si>
    <t>Монолитный бетон B-20 тела</t>
  </si>
  <si>
    <t>Մետ. ցանց 0.2x0.2մ  Ø5մմ Вр-1</t>
  </si>
  <si>
    <t>Мет. сетка 0.2x0.2м  Ø5мм Вр-1</t>
  </si>
  <si>
    <t>Հիմքի միաձույլ բետոն B-20</t>
  </si>
  <si>
    <t>Монолитный бетон B-20 фундамент</t>
  </si>
  <si>
    <t>Грав. песч. слой h=10см</t>
  </si>
  <si>
    <t>Гидроизоляция 2 слоя горячий битум</t>
  </si>
  <si>
    <t>Բակի մուտքի հենապատի նորոգում</t>
  </si>
  <si>
    <t>Ремонт подпорной стени на входе во двор</t>
  </si>
  <si>
    <t>Դիտահորերի նիշի ուղղում</t>
  </si>
  <si>
    <t>Исправление отметок колодцев</t>
  </si>
  <si>
    <t xml:space="preserve">Դիտահորի նիշի ուղղման միաձույլ բետոն B-20 </t>
  </si>
  <si>
    <t>Монолитный бетон B-20 для исправления отметки колодца</t>
  </si>
  <si>
    <t>Նոր ե/բ սալ, թուջե կափարիչով 1.2 x 1.2 մ</t>
  </si>
  <si>
    <t>Ж/б плита с чугунной крышкой 1.2 x 1.2 м</t>
  </si>
  <si>
    <t xml:space="preserve">  Կազմեց`  / Составленный                                                  Ռ. Առաքելյան / Р. Аракелян</t>
  </si>
  <si>
    <r>
      <t xml:space="preserve"> 9.6-IV բնահողի մշակում,  բարձում ա/ի էքս․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տեղափոխում լցակույտ 7կմ</t>
    </r>
  </si>
  <si>
    <r>
      <t>Разработка грунта 9.6-IV и погрузка экс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7км</t>
    </r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</si>
  <si>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</si>
  <si>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</si>
  <si>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>Բետոնի քանդում բարձում ա/ի էքս․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տեղափոխում լցակույտ 7կմ</t>
    </r>
  </si>
  <si>
    <r>
      <t>Разработка бетона и погрузка экс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7км</t>
    </r>
  </si>
  <si>
    <r>
      <t>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</si>
  <si>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</si>
  <si>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</rPr>
      <t xml:space="preserve">2 </t>
    </r>
    <r>
      <rPr>
        <sz val="12"/>
        <rFont val="GHEA Grapalat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</si>
  <si>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</rPr>
      <t xml:space="preserve">2  
</t>
    </r>
    <r>
      <rPr>
        <sz val="12"/>
        <rFont val="GHEA Grapalat"/>
      </rPr>
      <t>ГОСТ П 58952․1-2020</t>
    </r>
  </si>
  <si>
    <r>
      <t>м</t>
    </r>
    <r>
      <rPr>
        <vertAlign val="superscript"/>
        <sz val="11"/>
        <rFont val="GHEA Grapalat"/>
      </rPr>
      <t>2</t>
    </r>
  </si>
  <si>
    <r>
      <t>մ</t>
    </r>
    <r>
      <rPr>
        <vertAlign val="superscript"/>
        <sz val="11"/>
        <rFont val="GHEA Grapalat"/>
      </rPr>
      <t>2</t>
    </r>
  </si>
  <si>
    <r>
      <t>Բազալտե 15x30սմ եզրաքարի տեղադրում 
ԳՕՍՏ 32018-2012
- միաձույլ բետոնե հիմք B-15 1գծմ-0.055մ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հատիկավոր ենթահիմք (ավազակոպիճային շերտ) 
ԳՕՍՏ 25607-2009 h=5սմ 1գծմ-0.0175մ</t>
    </r>
    <r>
      <rPr>
        <vertAlign val="superscript"/>
        <sz val="12"/>
        <rFont val="GHEA Grapalat"/>
      </rPr>
      <t>3</t>
    </r>
  </si>
  <si>
    <r>
      <t>Установка 15x30см баз. бордюр. ГОСТ 32018-2012
- монолитный бетон фундамента B -15 1п.м-0.055м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зернистая основа (гравийно-песчаный слой) 
ГОСТ 25607-2009  h=5см 1п.м-0.0175м</t>
    </r>
    <r>
      <rPr>
        <vertAlign val="superscript"/>
        <sz val="12"/>
        <rFont val="GHEA Grapalat"/>
      </rPr>
      <t>3</t>
    </r>
  </si>
  <si>
    <r>
      <t>Խարիսխների անցքերի հորատում ( հորիզոնական ) Ø=15մմ L</t>
    </r>
    <r>
      <rPr>
        <vertAlign val="subscript"/>
        <sz val="12"/>
        <rFont val="GHEA Grapalat"/>
      </rPr>
      <t>1</t>
    </r>
    <r>
      <rPr>
        <sz val="12"/>
        <rFont val="GHEA Grapalat"/>
      </rPr>
      <t>=150մմ</t>
    </r>
  </si>
  <si>
    <r>
      <t>Устройство отверстий для штырей ( горизонтально ) Ø=15мм L</t>
    </r>
    <r>
      <rPr>
        <vertAlign val="subscript"/>
        <sz val="12"/>
        <rFont val="GHEA Grapalat"/>
      </rPr>
      <t>1</t>
    </r>
    <r>
      <rPr>
        <sz val="12"/>
        <rFont val="GHEA Grapalat"/>
      </rPr>
      <t>=150мм</t>
    </r>
  </si>
  <si>
    <r>
      <t>Մետ․ խարիսխների Ø=12 А500С L</t>
    </r>
    <r>
      <rPr>
        <vertAlign val="subscript"/>
        <sz val="12"/>
        <rFont val="GHEA Grapalat"/>
      </rPr>
      <t>1</t>
    </r>
    <r>
      <rPr>
        <sz val="12"/>
        <rFont val="GHEA Grapalat"/>
      </rPr>
      <t>=270մմ տեղադրում և
ամրացում Էպոկսիդա-ցեմենտային շաղախով</t>
    </r>
  </si>
  <si>
    <r>
      <t>Установка мет. штырей Ø=12 А500С  L</t>
    </r>
    <r>
      <rPr>
        <vertAlign val="subscript"/>
        <sz val="12"/>
        <rFont val="GHEA Grapalat"/>
      </rPr>
      <t>1</t>
    </r>
    <r>
      <rPr>
        <sz val="12"/>
        <rFont val="GHEA Grapalat"/>
      </rPr>
      <t>=270мм и закрепление
эпоксидно-цементной смесью</t>
    </r>
  </si>
  <si>
    <t>ԾԱՎԱԼԱԹԵՐԹ / ВЕДОМОСТЬ ОБЪЕМОВ</t>
  </si>
  <si>
    <t>Наименование работ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</si>
  <si>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</si>
  <si>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</si>
  <si>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</si>
  <si>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</si>
  <si>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Նոր 15х30սմ բազալտե աստիճանների տեղադրում
Բետոն Б-15 աստիճանների համար</t>
  </si>
  <si>
    <t>Установка новых базальтовых ступеней размером 15х30 см
Бетон Б-15 для ступеней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</si>
</sst>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\ ##0;\ \-#\ ##0;"/>
    <numFmt numFmtId="168" formatCode="0.00000"/>
  </numFmts>
  <fonts count="20">
    <font>
      <sz val="11"/>
      <color indexed="8"/>
      <name val="Calibri"/>
      <charset val="134"/>
    </font>
    <font>
      <b/>
      <sz val="12"/>
      <name val="GHEA Grapalat"/>
    </font>
    <font>
      <b/>
      <sz val="14"/>
      <name val="GHEA Grapalat"/>
    </font>
    <font>
      <sz val="14"/>
      <name val="GHEA Grapalat"/>
    </font>
    <font>
      <sz val="11"/>
      <name val="GHEA Grapalat"/>
    </font>
    <font>
      <sz val="12"/>
      <name val="GHEA Grapalat"/>
    </font>
    <font>
      <b/>
      <i/>
      <sz val="14"/>
      <name val="GHEA Grapalat"/>
    </font>
    <font>
      <b/>
      <i/>
      <sz val="12"/>
      <name val="GHEA Grapalat"/>
    </font>
    <font>
      <sz val="10"/>
      <name val="Arial"/>
      <family val="2"/>
    </font>
    <font>
      <sz val="11"/>
      <color theme="1"/>
      <name val="Calibri"/>
      <family val="2"/>
      <scheme val="minor"/>
    </font>
    <font>
      <vertAlign val="superscript"/>
      <sz val="11"/>
      <name val="GHEA Grapalat"/>
    </font>
    <font>
      <vertAlign val="superscript"/>
      <sz val="12"/>
      <name val="GHEA Grapalat"/>
    </font>
    <font>
      <vertAlign val="subscript"/>
      <sz val="12"/>
      <name val="GHEA Grapalat"/>
    </font>
    <font>
      <sz val="11"/>
      <color indexed="8"/>
      <name val="Calibri"/>
      <family val="2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8" fillId="0" borderId="0"/>
    <xf numFmtId="0" fontId="13" fillId="0" borderId="0"/>
    <xf numFmtId="0" fontId="9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2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Border="1"/>
    <xf numFmtId="0" fontId="3" fillId="0" borderId="1" xfId="0" applyFont="1" applyBorder="1"/>
    <xf numFmtId="166" fontId="3" fillId="0" borderId="1" xfId="0" applyNumberFormat="1" applyFont="1" applyBorder="1"/>
    <xf numFmtId="0" fontId="1" fillId="0" borderId="7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8" fontId="5" fillId="0" borderId="0" xfId="0" applyNumberFormat="1" applyFont="1"/>
  </cellXfs>
  <cellStyles count="4">
    <cellStyle name="Normal" xfId="0" builtinId="0"/>
    <cellStyle name="Normal 2" xfId="1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80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821025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80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821025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80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821025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80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5821025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80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555855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555855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555855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706100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0706100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0706100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2555855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555855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555855" y="34239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872196</xdr:colOff>
      <xdr:row>81</xdr:row>
      <xdr:rowOff>98671</xdr:rowOff>
    </xdr:from>
    <xdr:to>
      <xdr:col>2</xdr:col>
      <xdr:colOff>1718014</xdr:colOff>
      <xdr:row>85</xdr:row>
      <xdr:rowOff>132503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4115" y="34691731"/>
          <a:ext cx="845818" cy="900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showGridLines="0" tabSelected="1" view="pageBreakPreview" topLeftCell="B53" zoomScale="70" zoomScaleNormal="70" zoomScaleSheetLayoutView="70" workbookViewId="0">
      <selection activeCell="G73" sqref="G73"/>
    </sheetView>
  </sheetViews>
  <sheetFormatPr defaultColWidth="9.09765625" defaultRowHeight="16.7"/>
  <cols>
    <col min="1" max="1" width="6.296875" style="1" customWidth="1"/>
    <col min="2" max="2" width="77.09765625" style="6" customWidth="1"/>
    <col min="3" max="3" width="74.8984375" style="6" customWidth="1"/>
    <col min="4" max="4" width="10.69921875" style="7" bestFit="1" customWidth="1"/>
    <col min="5" max="5" width="12.796875" style="7" bestFit="1" customWidth="1"/>
    <col min="6" max="6" width="10" style="7" bestFit="1" customWidth="1"/>
    <col min="7" max="7" width="12.09765625" style="8" bestFit="1" customWidth="1"/>
    <col min="8" max="8" width="18.59765625" style="7" bestFit="1" customWidth="1"/>
    <col min="9" max="16384" width="9.09765625" style="8"/>
  </cols>
  <sheetData>
    <row r="1" spans="1:11" ht="70.55" hidden="1" customHeight="1">
      <c r="H1" s="6" t="s">
        <v>0</v>
      </c>
    </row>
    <row r="2" spans="1:11" s="1" customFormat="1" ht="26.1" customHeight="1">
      <c r="A2" s="64" t="s">
        <v>137</v>
      </c>
      <c r="B2" s="64"/>
      <c r="C2" s="64"/>
      <c r="D2" s="64"/>
      <c r="E2" s="64"/>
      <c r="F2" s="64"/>
      <c r="G2" s="64"/>
      <c r="H2" s="9"/>
    </row>
    <row r="3" spans="1:11" s="1" customFormat="1" ht="109.75" customHeight="1">
      <c r="A3" s="10"/>
      <c r="B3" s="61" t="s">
        <v>1</v>
      </c>
      <c r="C3" s="61"/>
      <c r="D3" s="61"/>
      <c r="E3" s="61"/>
      <c r="F3" s="61"/>
      <c r="G3" s="61"/>
      <c r="H3" s="11"/>
    </row>
    <row r="4" spans="1:11" s="2" customFormat="1" ht="109.1">
      <c r="A4" s="65" t="s">
        <v>2</v>
      </c>
      <c r="B4" s="65" t="s">
        <v>3</v>
      </c>
      <c r="C4" s="66" t="s">
        <v>138</v>
      </c>
      <c r="D4" s="65" t="s">
        <v>4</v>
      </c>
      <c r="E4" s="65" t="s">
        <v>139</v>
      </c>
      <c r="F4" s="65" t="s">
        <v>5</v>
      </c>
      <c r="G4" s="67" t="s">
        <v>140</v>
      </c>
      <c r="H4" s="68" t="s">
        <v>141</v>
      </c>
    </row>
    <row r="5" spans="1:11" s="2" customFormat="1" ht="20.45">
      <c r="A5" s="66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9">
        <v>7</v>
      </c>
      <c r="H5" s="69">
        <v>8</v>
      </c>
    </row>
    <row r="6" spans="1:11" s="3" customFormat="1" ht="20.45">
      <c r="A6" s="13"/>
      <c r="B6" s="14" t="s">
        <v>6</v>
      </c>
      <c r="C6" s="14" t="s">
        <v>7</v>
      </c>
      <c r="D6" s="15"/>
      <c r="E6" s="15"/>
      <c r="F6" s="15"/>
      <c r="G6" s="69"/>
      <c r="H6" s="69"/>
    </row>
    <row r="7" spans="1:11" ht="35.5">
      <c r="A7" s="13">
        <v>1</v>
      </c>
      <c r="B7" s="17" t="s">
        <v>119</v>
      </c>
      <c r="C7" s="18" t="s">
        <v>120</v>
      </c>
      <c r="D7" s="19" t="s">
        <v>121</v>
      </c>
      <c r="E7" s="20" t="s">
        <v>122</v>
      </c>
      <c r="F7" s="54">
        <v>156.6</v>
      </c>
      <c r="G7" s="70">
        <v>1.8560000000000001</v>
      </c>
      <c r="H7" s="70">
        <f>G7*F7</f>
        <v>290.64960000000002</v>
      </c>
      <c r="K7" s="8">
        <f>ROUND(G7,3)</f>
        <v>1.8560000000000001</v>
      </c>
    </row>
    <row r="8" spans="1:11" ht="33.35">
      <c r="A8" s="13">
        <v>2</v>
      </c>
      <c r="B8" s="18" t="s">
        <v>8</v>
      </c>
      <c r="C8" s="18" t="s">
        <v>9</v>
      </c>
      <c r="D8" s="19" t="s">
        <v>121</v>
      </c>
      <c r="E8" s="20" t="s">
        <v>122</v>
      </c>
      <c r="F8" s="54">
        <v>4.5</v>
      </c>
      <c r="G8" s="70">
        <v>1.393</v>
      </c>
      <c r="H8" s="70">
        <f t="shared" ref="H8:H49" si="0">G8*F8</f>
        <v>6.2685000000000004</v>
      </c>
      <c r="K8" s="8">
        <f t="shared" ref="K8:K71" si="1">ROUND(G8,3)</f>
        <v>1.393</v>
      </c>
    </row>
    <row r="9" spans="1:11" ht="35.5">
      <c r="A9" s="13">
        <v>3</v>
      </c>
      <c r="B9" s="17" t="s">
        <v>123</v>
      </c>
      <c r="C9" s="18" t="s">
        <v>124</v>
      </c>
      <c r="D9" s="19" t="s">
        <v>121</v>
      </c>
      <c r="E9" s="20" t="s">
        <v>122</v>
      </c>
      <c r="F9" s="19">
        <v>14</v>
      </c>
      <c r="G9" s="70">
        <v>26.902000000000001</v>
      </c>
      <c r="H9" s="70">
        <f t="shared" si="0"/>
        <v>376.62800000000004</v>
      </c>
      <c r="K9" s="8">
        <f t="shared" si="1"/>
        <v>26.902000000000001</v>
      </c>
    </row>
    <row r="10" spans="1:11" s="3" customFormat="1" ht="20.45">
      <c r="A10" s="13"/>
      <c r="B10" s="21" t="s">
        <v>10</v>
      </c>
      <c r="C10" s="21" t="s">
        <v>11</v>
      </c>
      <c r="D10" s="16"/>
      <c r="E10" s="16"/>
      <c r="F10" s="16"/>
      <c r="G10" s="70"/>
      <c r="H10" s="70"/>
      <c r="K10" s="8">
        <f t="shared" si="1"/>
        <v>0</v>
      </c>
    </row>
    <row r="11" spans="1:11" ht="18.8">
      <c r="A11" s="13">
        <v>1</v>
      </c>
      <c r="B11" s="18" t="s">
        <v>12</v>
      </c>
      <c r="C11" s="17" t="s">
        <v>13</v>
      </c>
      <c r="D11" s="19" t="s">
        <v>125</v>
      </c>
      <c r="E11" s="20" t="s">
        <v>126</v>
      </c>
      <c r="F11" s="19">
        <v>640</v>
      </c>
      <c r="G11" s="70">
        <v>6.6310000000000002</v>
      </c>
      <c r="H11" s="70">
        <f t="shared" si="0"/>
        <v>4243.84</v>
      </c>
      <c r="K11" s="8">
        <f t="shared" si="1"/>
        <v>6.6310000000000002</v>
      </c>
    </row>
    <row r="12" spans="1:11" ht="33.35">
      <c r="A12" s="13">
        <v>2</v>
      </c>
      <c r="B12" s="18" t="s">
        <v>14</v>
      </c>
      <c r="C12" s="17" t="s">
        <v>15</v>
      </c>
      <c r="D12" s="19" t="s">
        <v>125</v>
      </c>
      <c r="E12" s="20" t="s">
        <v>126</v>
      </c>
      <c r="F12" s="19">
        <v>640</v>
      </c>
      <c r="G12" s="70">
        <v>1.3720000000000001</v>
      </c>
      <c r="H12" s="70">
        <f t="shared" si="0"/>
        <v>878.08</v>
      </c>
      <c r="K12" s="8">
        <f t="shared" si="1"/>
        <v>1.3720000000000001</v>
      </c>
    </row>
    <row r="13" spans="1:11" ht="35.5">
      <c r="A13" s="13">
        <v>3</v>
      </c>
      <c r="B13" s="18" t="s">
        <v>127</v>
      </c>
      <c r="C13" s="17" t="s">
        <v>128</v>
      </c>
      <c r="D13" s="19" t="s">
        <v>125</v>
      </c>
      <c r="E13" s="20" t="s">
        <v>126</v>
      </c>
      <c r="F13" s="19">
        <v>640</v>
      </c>
      <c r="G13" s="70">
        <v>0.38900000000000001</v>
      </c>
      <c r="H13" s="70">
        <f t="shared" si="0"/>
        <v>248.96</v>
      </c>
      <c r="K13" s="8">
        <f t="shared" si="1"/>
        <v>0.38900000000000001</v>
      </c>
    </row>
    <row r="14" spans="1:11" s="4" customFormat="1" ht="20.45">
      <c r="A14" s="13"/>
      <c r="B14" s="15" t="s">
        <v>16</v>
      </c>
      <c r="C14" s="15" t="s">
        <v>17</v>
      </c>
      <c r="D14" s="15"/>
      <c r="E14" s="12"/>
      <c r="F14" s="15"/>
      <c r="G14" s="70"/>
      <c r="H14" s="70"/>
      <c r="K14" s="8">
        <f t="shared" si="1"/>
        <v>0</v>
      </c>
    </row>
    <row r="15" spans="1:11" ht="17.2">
      <c r="A15" s="13">
        <v>1</v>
      </c>
      <c r="B15" s="18" t="s">
        <v>18</v>
      </c>
      <c r="C15" s="18" t="s">
        <v>19</v>
      </c>
      <c r="D15" s="19" t="s">
        <v>129</v>
      </c>
      <c r="E15" s="19" t="s">
        <v>130</v>
      </c>
      <c r="F15" s="22" t="s">
        <v>20</v>
      </c>
      <c r="G15" s="70">
        <v>4.3490000000000002</v>
      </c>
      <c r="H15" s="70">
        <f t="shared" si="0"/>
        <v>630.60500000000002</v>
      </c>
      <c r="K15" s="8">
        <f t="shared" si="1"/>
        <v>4.3490000000000002</v>
      </c>
    </row>
    <row r="16" spans="1:11" ht="17.2">
      <c r="A16" s="13">
        <v>2</v>
      </c>
      <c r="B16" s="18" t="s">
        <v>21</v>
      </c>
      <c r="C16" s="18" t="s">
        <v>22</v>
      </c>
      <c r="D16" s="19" t="s">
        <v>129</v>
      </c>
      <c r="E16" s="19" t="s">
        <v>130</v>
      </c>
      <c r="F16" s="22" t="s">
        <v>20</v>
      </c>
      <c r="G16" s="70">
        <v>1.2869999999999999</v>
      </c>
      <c r="H16" s="70">
        <f t="shared" si="0"/>
        <v>186.61499999999998</v>
      </c>
      <c r="K16" s="8">
        <f t="shared" si="1"/>
        <v>1.2869999999999999</v>
      </c>
    </row>
    <row r="17" spans="1:11" ht="87.6">
      <c r="A17" s="13">
        <v>3</v>
      </c>
      <c r="B17" s="18" t="s">
        <v>131</v>
      </c>
      <c r="C17" s="18" t="s">
        <v>132</v>
      </c>
      <c r="D17" s="19" t="s">
        <v>23</v>
      </c>
      <c r="E17" s="20" t="s">
        <v>24</v>
      </c>
      <c r="F17" s="23">
        <v>40</v>
      </c>
      <c r="G17" s="70">
        <v>15.138999999999999</v>
      </c>
      <c r="H17" s="70">
        <f t="shared" si="0"/>
        <v>605.55999999999995</v>
      </c>
      <c r="K17" s="8">
        <f t="shared" si="1"/>
        <v>15.138999999999999</v>
      </c>
    </row>
    <row r="18" spans="1:11">
      <c r="A18" s="46"/>
      <c r="B18" s="48" t="s">
        <v>25</v>
      </c>
      <c r="C18" s="48" t="s">
        <v>26</v>
      </c>
      <c r="D18" s="26"/>
      <c r="E18" s="45"/>
      <c r="F18" s="25"/>
      <c r="G18" s="70"/>
      <c r="H18" s="70"/>
      <c r="K18" s="8">
        <f t="shared" si="1"/>
        <v>0</v>
      </c>
    </row>
    <row r="19" spans="1:11">
      <c r="A19" s="24">
        <v>1</v>
      </c>
      <c r="B19" s="34" t="s">
        <v>31</v>
      </c>
      <c r="C19" s="34" t="s">
        <v>32</v>
      </c>
      <c r="D19" s="27" t="s">
        <v>33</v>
      </c>
      <c r="E19" s="28" t="s">
        <v>34</v>
      </c>
      <c r="F19" s="25">
        <v>0.62</v>
      </c>
      <c r="G19" s="70">
        <v>192.80199999999999</v>
      </c>
      <c r="H19" s="70">
        <f t="shared" si="0"/>
        <v>119.53724</v>
      </c>
      <c r="K19" s="8">
        <f t="shared" si="1"/>
        <v>192.80199999999999</v>
      </c>
    </row>
    <row r="20" spans="1:11">
      <c r="A20" s="24">
        <v>2</v>
      </c>
      <c r="B20" s="17" t="s">
        <v>35</v>
      </c>
      <c r="C20" s="17" t="s">
        <v>36</v>
      </c>
      <c r="D20" s="27" t="s">
        <v>33</v>
      </c>
      <c r="E20" s="28" t="s">
        <v>34</v>
      </c>
      <c r="F20" s="25">
        <v>0.1</v>
      </c>
      <c r="G20" s="70">
        <v>14.736000000000001</v>
      </c>
      <c r="H20" s="70">
        <f t="shared" si="0"/>
        <v>1.4736000000000002</v>
      </c>
      <c r="K20" s="8">
        <f t="shared" si="1"/>
        <v>14.736000000000001</v>
      </c>
    </row>
    <row r="21" spans="1:11">
      <c r="A21" s="24">
        <v>3</v>
      </c>
      <c r="B21" s="17" t="s">
        <v>37</v>
      </c>
      <c r="C21" s="17" t="s">
        <v>38</v>
      </c>
      <c r="D21" s="27" t="s">
        <v>39</v>
      </c>
      <c r="E21" s="28" t="s">
        <v>40</v>
      </c>
      <c r="F21" s="25">
        <v>12.48</v>
      </c>
      <c r="G21" s="70">
        <v>1.423</v>
      </c>
      <c r="H21" s="70">
        <f t="shared" si="0"/>
        <v>17.759040000000002</v>
      </c>
      <c r="K21" s="8">
        <f t="shared" si="1"/>
        <v>1.423</v>
      </c>
    </row>
    <row r="22" spans="1:11">
      <c r="A22" s="46"/>
      <c r="B22" s="17" t="s">
        <v>25</v>
      </c>
      <c r="C22" s="17" t="s">
        <v>26</v>
      </c>
      <c r="D22" s="27" t="s">
        <v>29</v>
      </c>
      <c r="E22" s="27" t="s">
        <v>30</v>
      </c>
      <c r="F22" s="25">
        <v>31.85</v>
      </c>
      <c r="G22" s="70">
        <v>12.647</v>
      </c>
      <c r="H22" s="70">
        <f t="shared" si="0"/>
        <v>402.80695000000003</v>
      </c>
      <c r="K22" s="8">
        <f t="shared" si="1"/>
        <v>12.647</v>
      </c>
    </row>
    <row r="23" spans="1:11" ht="33.35">
      <c r="A23" s="30">
        <v>10</v>
      </c>
      <c r="B23" s="18" t="s">
        <v>43</v>
      </c>
      <c r="C23" s="18" t="s">
        <v>44</v>
      </c>
      <c r="D23" s="19" t="s">
        <v>125</v>
      </c>
      <c r="E23" s="20" t="s">
        <v>126</v>
      </c>
      <c r="F23" s="25">
        <v>15</v>
      </c>
      <c r="G23" s="70">
        <v>0.55700000000000005</v>
      </c>
      <c r="H23" s="70">
        <f t="shared" si="0"/>
        <v>8.3550000000000004</v>
      </c>
      <c r="K23" s="8">
        <f t="shared" si="1"/>
        <v>0.55700000000000005</v>
      </c>
    </row>
    <row r="24" spans="1:11" ht="33.35">
      <c r="A24" s="31"/>
      <c r="B24" s="32" t="s">
        <v>45</v>
      </c>
      <c r="C24" s="32" t="s">
        <v>46</v>
      </c>
      <c r="D24" s="32" t="s">
        <v>23</v>
      </c>
      <c r="E24" s="32" t="s">
        <v>24</v>
      </c>
      <c r="F24" s="32" t="s">
        <v>47</v>
      </c>
      <c r="G24" s="70"/>
      <c r="H24" s="70"/>
      <c r="K24" s="8">
        <f t="shared" si="1"/>
        <v>0</v>
      </c>
    </row>
    <row r="25" spans="1:11" ht="35.5">
      <c r="A25" s="13">
        <v>1</v>
      </c>
      <c r="B25" s="17" t="s">
        <v>119</v>
      </c>
      <c r="C25" s="18" t="s">
        <v>120</v>
      </c>
      <c r="D25" s="19" t="s">
        <v>121</v>
      </c>
      <c r="E25" s="20" t="s">
        <v>122</v>
      </c>
      <c r="F25" s="19" t="s">
        <v>48</v>
      </c>
      <c r="G25" s="70">
        <v>1.8560000000000001</v>
      </c>
      <c r="H25" s="70">
        <f t="shared" si="0"/>
        <v>10.208</v>
      </c>
      <c r="K25" s="8">
        <f t="shared" si="1"/>
        <v>1.8560000000000001</v>
      </c>
    </row>
    <row r="26" spans="1:11" ht="18.8">
      <c r="A26" s="13">
        <v>2</v>
      </c>
      <c r="B26" s="18" t="s">
        <v>49</v>
      </c>
      <c r="C26" s="17" t="s">
        <v>50</v>
      </c>
      <c r="D26" s="19" t="s">
        <v>125</v>
      </c>
      <c r="E26" s="20" t="s">
        <v>126</v>
      </c>
      <c r="F26" s="19">
        <v>6</v>
      </c>
      <c r="G26" s="70">
        <v>5.375</v>
      </c>
      <c r="H26" s="70">
        <f t="shared" si="0"/>
        <v>32.25</v>
      </c>
      <c r="K26" s="8">
        <f t="shared" si="1"/>
        <v>5.375</v>
      </c>
    </row>
    <row r="27" spans="1:11" ht="18.8">
      <c r="A27" s="13">
        <v>3</v>
      </c>
      <c r="B27" s="18" t="s">
        <v>51</v>
      </c>
      <c r="C27" s="17" t="s">
        <v>52</v>
      </c>
      <c r="D27" s="19" t="s">
        <v>125</v>
      </c>
      <c r="E27" s="20" t="s">
        <v>126</v>
      </c>
      <c r="F27" s="19">
        <v>6</v>
      </c>
      <c r="G27" s="70">
        <v>7.2930000000000001</v>
      </c>
      <c r="H27" s="70">
        <f t="shared" si="0"/>
        <v>43.758000000000003</v>
      </c>
      <c r="K27" s="8">
        <f t="shared" si="1"/>
        <v>7.2930000000000001</v>
      </c>
    </row>
    <row r="28" spans="1:11" ht="33.35">
      <c r="A28" s="13">
        <v>4</v>
      </c>
      <c r="B28" s="18" t="s">
        <v>53</v>
      </c>
      <c r="C28" s="17" t="s">
        <v>54</v>
      </c>
      <c r="D28" s="19" t="s">
        <v>125</v>
      </c>
      <c r="E28" s="20" t="s">
        <v>126</v>
      </c>
      <c r="F28" s="19">
        <v>6</v>
      </c>
      <c r="G28" s="70">
        <v>1.704</v>
      </c>
      <c r="H28" s="70">
        <f t="shared" si="0"/>
        <v>10.224</v>
      </c>
      <c r="K28" s="8">
        <f t="shared" si="1"/>
        <v>1.704</v>
      </c>
    </row>
    <row r="29" spans="1:11" ht="35.5">
      <c r="A29" s="13">
        <v>5</v>
      </c>
      <c r="B29" s="18" t="s">
        <v>127</v>
      </c>
      <c r="C29" s="17" t="s">
        <v>128</v>
      </c>
      <c r="D29" s="19" t="s">
        <v>125</v>
      </c>
      <c r="E29" s="20" t="s">
        <v>126</v>
      </c>
      <c r="F29" s="19">
        <v>6</v>
      </c>
      <c r="G29" s="70">
        <v>0.38900000000000001</v>
      </c>
      <c r="H29" s="70">
        <f t="shared" si="0"/>
        <v>2.3340000000000001</v>
      </c>
      <c r="K29" s="8">
        <f t="shared" si="1"/>
        <v>0.38900000000000001</v>
      </c>
    </row>
    <row r="30" spans="1:11" ht="18.8">
      <c r="A30" s="13">
        <v>6</v>
      </c>
      <c r="B30" s="18" t="s">
        <v>55</v>
      </c>
      <c r="C30" s="17" t="s">
        <v>56</v>
      </c>
      <c r="D30" s="19" t="s">
        <v>125</v>
      </c>
      <c r="E30" s="20" t="s">
        <v>126</v>
      </c>
      <c r="F30" s="19">
        <v>6</v>
      </c>
      <c r="G30" s="70">
        <v>1.2869999999999999</v>
      </c>
      <c r="H30" s="70">
        <f t="shared" si="0"/>
        <v>7.7219999999999995</v>
      </c>
      <c r="K30" s="8">
        <f t="shared" si="1"/>
        <v>1.2869999999999999</v>
      </c>
    </row>
    <row r="31" spans="1:11" ht="18.8">
      <c r="A31" s="13">
        <v>7</v>
      </c>
      <c r="B31" s="17" t="s">
        <v>57</v>
      </c>
      <c r="C31" s="17" t="s">
        <v>58</v>
      </c>
      <c r="D31" s="19" t="s">
        <v>121</v>
      </c>
      <c r="E31" s="20" t="s">
        <v>122</v>
      </c>
      <c r="F31" s="19">
        <v>1.3</v>
      </c>
      <c r="G31" s="70">
        <v>11.709</v>
      </c>
      <c r="H31" s="70">
        <f t="shared" si="0"/>
        <v>15.2217</v>
      </c>
      <c r="K31" s="8">
        <f t="shared" si="1"/>
        <v>11.709</v>
      </c>
    </row>
    <row r="32" spans="1:11" ht="18.8">
      <c r="A32" s="13">
        <v>8</v>
      </c>
      <c r="B32" s="17" t="s">
        <v>59</v>
      </c>
      <c r="C32" s="17" t="s">
        <v>60</v>
      </c>
      <c r="D32" s="19" t="s">
        <v>121</v>
      </c>
      <c r="E32" s="20" t="s">
        <v>122</v>
      </c>
      <c r="F32" s="19">
        <v>1.54</v>
      </c>
      <c r="G32" s="70">
        <v>137.48699999999999</v>
      </c>
      <c r="H32" s="70">
        <f t="shared" si="0"/>
        <v>211.72997999999998</v>
      </c>
      <c r="K32" s="8">
        <f t="shared" si="1"/>
        <v>137.48699999999999</v>
      </c>
    </row>
    <row r="33" spans="1:11" ht="18.8">
      <c r="A33" s="13">
        <v>9</v>
      </c>
      <c r="B33" s="17" t="s">
        <v>37</v>
      </c>
      <c r="C33" s="17" t="s">
        <v>61</v>
      </c>
      <c r="D33" s="19" t="s">
        <v>125</v>
      </c>
      <c r="E33" s="20" t="s">
        <v>126</v>
      </c>
      <c r="F33" s="19">
        <v>9.25</v>
      </c>
      <c r="G33" s="70">
        <v>1.423</v>
      </c>
      <c r="H33" s="70">
        <f t="shared" si="0"/>
        <v>13.162750000000001</v>
      </c>
      <c r="K33" s="8">
        <f t="shared" si="1"/>
        <v>1.423</v>
      </c>
    </row>
    <row r="34" spans="1:11">
      <c r="A34" s="19"/>
      <c r="B34" s="33" t="s">
        <v>62</v>
      </c>
      <c r="C34" s="33" t="s">
        <v>63</v>
      </c>
      <c r="D34" s="33"/>
      <c r="E34" s="33"/>
      <c r="F34" s="13"/>
      <c r="G34" s="70"/>
      <c r="H34" s="70"/>
      <c r="K34" s="8">
        <f t="shared" si="1"/>
        <v>0</v>
      </c>
    </row>
    <row r="35" spans="1:11">
      <c r="A35" s="47">
        <v>1</v>
      </c>
      <c r="B35" s="51" t="s">
        <v>64</v>
      </c>
      <c r="C35" s="51" t="s">
        <v>65</v>
      </c>
      <c r="D35" s="20" t="s">
        <v>41</v>
      </c>
      <c r="E35" s="19" t="s">
        <v>42</v>
      </c>
      <c r="F35" s="20">
        <v>54.21</v>
      </c>
      <c r="G35" s="70">
        <v>0.47399999999999998</v>
      </c>
      <c r="H35" s="70">
        <f t="shared" ref="H35" si="2">G35*F35</f>
        <v>25.695539999999998</v>
      </c>
      <c r="K35" s="8">
        <f t="shared" si="1"/>
        <v>0.47399999999999998</v>
      </c>
    </row>
    <row r="36" spans="1:11">
      <c r="A36" s="47">
        <v>2</v>
      </c>
      <c r="B36" s="51" t="s">
        <v>66</v>
      </c>
      <c r="C36" s="51" t="s">
        <v>67</v>
      </c>
      <c r="D36" s="20" t="s">
        <v>41</v>
      </c>
      <c r="E36" s="19" t="s">
        <v>42</v>
      </c>
      <c r="F36" s="20">
        <v>36.54</v>
      </c>
      <c r="G36" s="70">
        <v>0.43099999999999999</v>
      </c>
      <c r="H36" s="70">
        <f t="shared" ref="H36" si="3">G36*F36</f>
        <v>15.74874</v>
      </c>
      <c r="K36" s="8">
        <f t="shared" si="1"/>
        <v>0.43099999999999999</v>
      </c>
    </row>
    <row r="37" spans="1:11">
      <c r="A37" s="47">
        <v>3</v>
      </c>
      <c r="B37" s="51" t="s">
        <v>68</v>
      </c>
      <c r="C37" s="51" t="s">
        <v>69</v>
      </c>
      <c r="D37" s="20" t="s">
        <v>41</v>
      </c>
      <c r="E37" s="19" t="s">
        <v>42</v>
      </c>
      <c r="F37" s="20">
        <v>51.26</v>
      </c>
      <c r="G37" s="70">
        <v>0.47399999999999998</v>
      </c>
      <c r="H37" s="70">
        <f t="shared" ref="H37" si="4">G37*F37</f>
        <v>24.297239999999999</v>
      </c>
      <c r="K37" s="8">
        <f t="shared" si="1"/>
        <v>0.47399999999999998</v>
      </c>
    </row>
    <row r="38" spans="1:11">
      <c r="A38" s="47">
        <v>4</v>
      </c>
      <c r="B38" s="51" t="s">
        <v>70</v>
      </c>
      <c r="C38" s="51" t="s">
        <v>71</v>
      </c>
      <c r="D38" s="20" t="s">
        <v>41</v>
      </c>
      <c r="E38" s="19" t="s">
        <v>42</v>
      </c>
      <c r="F38" s="20">
        <v>65.709999999999994</v>
      </c>
      <c r="G38" s="70">
        <v>0.47399999999999998</v>
      </c>
      <c r="H38" s="70">
        <f t="shared" ref="H38" si="5">G38*F38</f>
        <v>31.146539999999995</v>
      </c>
      <c r="K38" s="8">
        <f t="shared" si="1"/>
        <v>0.47399999999999998</v>
      </c>
    </row>
    <row r="39" spans="1:11">
      <c r="A39" s="13"/>
      <c r="B39" s="33" t="s">
        <v>72</v>
      </c>
      <c r="C39" s="33" t="s">
        <v>73</v>
      </c>
      <c r="D39" s="19"/>
      <c r="E39" s="20"/>
      <c r="F39" s="19"/>
      <c r="G39" s="70"/>
      <c r="H39" s="70"/>
      <c r="K39" s="8">
        <f t="shared" si="1"/>
        <v>0</v>
      </c>
    </row>
    <row r="40" spans="1:11">
      <c r="A40" s="47">
        <v>1</v>
      </c>
      <c r="B40" s="51" t="s">
        <v>74</v>
      </c>
      <c r="C40" s="51" t="s">
        <v>75</v>
      </c>
      <c r="D40" s="20" t="s">
        <v>41</v>
      </c>
      <c r="E40" s="19" t="s">
        <v>42</v>
      </c>
      <c r="F40" s="20">
        <v>273.43</v>
      </c>
      <c r="G40" s="70">
        <v>1.073</v>
      </c>
      <c r="H40" s="70">
        <f t="shared" ref="H40" si="6">G40*F40</f>
        <v>293.39038999999997</v>
      </c>
      <c r="K40" s="8">
        <f t="shared" si="1"/>
        <v>1.073</v>
      </c>
    </row>
    <row r="41" spans="1:11">
      <c r="A41" s="47">
        <v>2</v>
      </c>
      <c r="B41" s="51" t="s">
        <v>76</v>
      </c>
      <c r="C41" s="51" t="s">
        <v>77</v>
      </c>
      <c r="D41" s="20" t="s">
        <v>41</v>
      </c>
      <c r="E41" s="19" t="s">
        <v>42</v>
      </c>
      <c r="F41" s="20">
        <v>210.78</v>
      </c>
      <c r="G41" s="70">
        <v>1.073</v>
      </c>
      <c r="H41" s="70">
        <f t="shared" ref="H41" si="7">G41*F41</f>
        <v>226.16693999999998</v>
      </c>
      <c r="K41" s="8">
        <f t="shared" si="1"/>
        <v>1.073</v>
      </c>
    </row>
    <row r="42" spans="1:11">
      <c r="A42" s="47">
        <v>3</v>
      </c>
      <c r="B42" s="51" t="s">
        <v>78</v>
      </c>
      <c r="C42" s="51" t="s">
        <v>79</v>
      </c>
      <c r="D42" s="20" t="s">
        <v>41</v>
      </c>
      <c r="E42" s="19" t="s">
        <v>42</v>
      </c>
      <c r="F42" s="20">
        <v>95.24</v>
      </c>
      <c r="G42" s="70">
        <v>1.073</v>
      </c>
      <c r="H42" s="70">
        <f t="shared" ref="H42" si="8">G42*F42</f>
        <v>102.19251999999999</v>
      </c>
      <c r="K42" s="8">
        <f t="shared" si="1"/>
        <v>1.073</v>
      </c>
    </row>
    <row r="43" spans="1:11">
      <c r="A43" s="47">
        <v>4</v>
      </c>
      <c r="B43" s="51" t="s">
        <v>80</v>
      </c>
      <c r="C43" s="51" t="s">
        <v>81</v>
      </c>
      <c r="D43" s="20" t="s">
        <v>41</v>
      </c>
      <c r="E43" s="19" t="s">
        <v>42</v>
      </c>
      <c r="F43" s="20">
        <v>346.21</v>
      </c>
      <c r="G43" s="70">
        <v>1.073</v>
      </c>
      <c r="H43" s="70">
        <f t="shared" ref="H43" si="9">G43*F43</f>
        <v>371.48332999999997</v>
      </c>
      <c r="K43" s="8">
        <f t="shared" si="1"/>
        <v>1.073</v>
      </c>
    </row>
    <row r="44" spans="1:11" ht="20.45">
      <c r="A44" s="13"/>
      <c r="B44" s="37" t="s">
        <v>82</v>
      </c>
      <c r="C44" s="37" t="s">
        <v>83</v>
      </c>
      <c r="D44" s="19"/>
      <c r="E44" s="20"/>
      <c r="F44" s="23"/>
      <c r="G44" s="70"/>
      <c r="H44" s="70"/>
      <c r="K44" s="8">
        <f t="shared" si="1"/>
        <v>0</v>
      </c>
    </row>
    <row r="45" spans="1:11">
      <c r="A45" s="38"/>
      <c r="B45" s="24" t="s">
        <v>84</v>
      </c>
      <c r="C45" s="24" t="s">
        <v>85</v>
      </c>
      <c r="D45" s="19"/>
      <c r="E45" s="20"/>
      <c r="F45" s="23"/>
      <c r="G45" s="70"/>
      <c r="H45" s="70"/>
      <c r="K45" s="8">
        <f t="shared" si="1"/>
        <v>0</v>
      </c>
    </row>
    <row r="46" spans="1:11" ht="35.5">
      <c r="A46" s="30">
        <v>1</v>
      </c>
      <c r="B46" s="17" t="s">
        <v>123</v>
      </c>
      <c r="C46" s="18" t="s">
        <v>124</v>
      </c>
      <c r="D46" s="19" t="s">
        <v>121</v>
      </c>
      <c r="E46" s="20" t="s">
        <v>122</v>
      </c>
      <c r="F46" s="25">
        <v>6</v>
      </c>
      <c r="G46" s="70">
        <v>41.484000000000002</v>
      </c>
      <c r="H46" s="70">
        <f t="shared" si="0"/>
        <v>248.904</v>
      </c>
      <c r="K46" s="8">
        <f t="shared" si="1"/>
        <v>41.484000000000002</v>
      </c>
    </row>
    <row r="47" spans="1:11" ht="33.35">
      <c r="A47" s="30">
        <v>2</v>
      </c>
      <c r="B47" s="18" t="s">
        <v>143</v>
      </c>
      <c r="C47" s="18" t="s">
        <v>144</v>
      </c>
      <c r="D47" s="20" t="s">
        <v>23</v>
      </c>
      <c r="E47" s="19" t="s">
        <v>30</v>
      </c>
      <c r="F47" s="25">
        <v>14.4</v>
      </c>
      <c r="G47" s="70">
        <v>16.018000000000001</v>
      </c>
      <c r="H47" s="70">
        <f t="shared" si="0"/>
        <v>230.65920000000003</v>
      </c>
      <c r="K47" s="8">
        <f t="shared" si="1"/>
        <v>16.018000000000001</v>
      </c>
    </row>
    <row r="48" spans="1:11" ht="18.8">
      <c r="A48" s="30">
        <v>4</v>
      </c>
      <c r="B48" s="18" t="s">
        <v>86</v>
      </c>
      <c r="C48" s="18" t="s">
        <v>87</v>
      </c>
      <c r="D48" s="19" t="s">
        <v>121</v>
      </c>
      <c r="E48" s="20" t="s">
        <v>122</v>
      </c>
      <c r="F48" s="25">
        <v>1</v>
      </c>
      <c r="G48" s="70">
        <v>76.927999999999997</v>
      </c>
      <c r="H48" s="70">
        <f t="shared" si="0"/>
        <v>76.927999999999997</v>
      </c>
      <c r="K48" s="8">
        <f t="shared" si="1"/>
        <v>76.927999999999997</v>
      </c>
    </row>
    <row r="49" spans="1:11" ht="18.8">
      <c r="A49" s="30">
        <v>5</v>
      </c>
      <c r="B49" s="39" t="s">
        <v>88</v>
      </c>
      <c r="C49" s="39" t="s">
        <v>89</v>
      </c>
      <c r="D49" s="19" t="s">
        <v>125</v>
      </c>
      <c r="E49" s="20" t="s">
        <v>126</v>
      </c>
      <c r="F49" s="25">
        <v>3.4</v>
      </c>
      <c r="G49" s="70">
        <v>13.157</v>
      </c>
      <c r="H49" s="70">
        <f t="shared" si="0"/>
        <v>44.733800000000002</v>
      </c>
      <c r="K49" s="8">
        <f t="shared" si="1"/>
        <v>13.157</v>
      </c>
    </row>
    <row r="50" spans="1:11">
      <c r="A50" s="38"/>
      <c r="B50" s="24" t="s">
        <v>90</v>
      </c>
      <c r="C50" s="24" t="s">
        <v>91</v>
      </c>
      <c r="D50" s="19"/>
      <c r="E50" s="20"/>
      <c r="F50" s="23"/>
      <c r="G50" s="70"/>
      <c r="H50" s="70"/>
      <c r="K50" s="8">
        <f t="shared" si="1"/>
        <v>0</v>
      </c>
    </row>
    <row r="51" spans="1:11" ht="35.5">
      <c r="A51" s="30">
        <v>1</v>
      </c>
      <c r="B51" s="17" t="s">
        <v>123</v>
      </c>
      <c r="C51" s="18" t="s">
        <v>124</v>
      </c>
      <c r="D51" s="19" t="s">
        <v>121</v>
      </c>
      <c r="E51" s="20" t="s">
        <v>122</v>
      </c>
      <c r="F51" s="25">
        <v>1.8</v>
      </c>
      <c r="G51" s="70">
        <v>101.02800000000001</v>
      </c>
      <c r="H51" s="70">
        <f t="shared" ref="H51:H80" si="10">G51*F51</f>
        <v>181.85040000000001</v>
      </c>
      <c r="K51" s="8">
        <f t="shared" si="1"/>
        <v>101.02800000000001</v>
      </c>
    </row>
    <row r="52" spans="1:11" ht="33.35">
      <c r="A52" s="30">
        <v>2</v>
      </c>
      <c r="B52" s="18" t="s">
        <v>143</v>
      </c>
      <c r="C52" s="18" t="s">
        <v>144</v>
      </c>
      <c r="D52" s="20" t="s">
        <v>23</v>
      </c>
      <c r="E52" s="19" t="s">
        <v>30</v>
      </c>
      <c r="F52" s="25">
        <v>14</v>
      </c>
      <c r="G52" s="70">
        <v>15.515000000000001</v>
      </c>
      <c r="H52" s="70">
        <f t="shared" si="10"/>
        <v>217.21</v>
      </c>
      <c r="K52" s="8">
        <f t="shared" si="1"/>
        <v>15.515000000000001</v>
      </c>
    </row>
    <row r="53" spans="1:11">
      <c r="A53" s="46"/>
      <c r="B53" s="48" t="s">
        <v>25</v>
      </c>
      <c r="C53" s="48" t="s">
        <v>26</v>
      </c>
      <c r="D53" s="26" t="s">
        <v>29</v>
      </c>
      <c r="E53" s="45" t="s">
        <v>30</v>
      </c>
      <c r="F53" s="25">
        <v>4.9000000000000004</v>
      </c>
      <c r="G53" s="70">
        <v>12.888999999999999</v>
      </c>
      <c r="H53" s="70">
        <f t="shared" si="10"/>
        <v>63.156100000000002</v>
      </c>
      <c r="K53" s="8">
        <f t="shared" si="1"/>
        <v>12.888999999999999</v>
      </c>
    </row>
    <row r="54" spans="1:11" ht="33.35">
      <c r="A54" s="30">
        <v>7</v>
      </c>
      <c r="B54" s="18" t="s">
        <v>43</v>
      </c>
      <c r="C54" s="18" t="s">
        <v>44</v>
      </c>
      <c r="D54" s="19" t="s">
        <v>125</v>
      </c>
      <c r="E54" s="20" t="s">
        <v>126</v>
      </c>
      <c r="F54" s="25">
        <v>1</v>
      </c>
      <c r="G54" s="70">
        <v>0.55700000000000005</v>
      </c>
      <c r="H54" s="70">
        <f t="shared" si="10"/>
        <v>0.55700000000000005</v>
      </c>
      <c r="K54" s="8">
        <f t="shared" si="1"/>
        <v>0.55700000000000005</v>
      </c>
    </row>
    <row r="55" spans="1:11" ht="20.45">
      <c r="A55" s="30"/>
      <c r="B55" s="37" t="s">
        <v>92</v>
      </c>
      <c r="C55" s="37" t="s">
        <v>93</v>
      </c>
      <c r="D55" s="19"/>
      <c r="E55" s="20"/>
      <c r="F55" s="25"/>
      <c r="G55" s="70"/>
      <c r="H55" s="70"/>
      <c r="K55" s="8">
        <f t="shared" si="1"/>
        <v>0</v>
      </c>
    </row>
    <row r="56" spans="1:11">
      <c r="A56" s="30"/>
      <c r="B56" s="24" t="s">
        <v>94</v>
      </c>
      <c r="C56" s="24" t="s">
        <v>95</v>
      </c>
      <c r="D56" s="19"/>
      <c r="E56" s="20"/>
      <c r="F56" s="25"/>
      <c r="G56" s="70"/>
      <c r="H56" s="70"/>
      <c r="K56" s="8">
        <f t="shared" si="1"/>
        <v>0</v>
      </c>
    </row>
    <row r="57" spans="1:11" ht="18.8">
      <c r="A57" s="30">
        <v>1</v>
      </c>
      <c r="B57" s="18" t="s">
        <v>96</v>
      </c>
      <c r="C57" s="18" t="s">
        <v>97</v>
      </c>
      <c r="D57" s="19" t="s">
        <v>125</v>
      </c>
      <c r="E57" s="20" t="s">
        <v>126</v>
      </c>
      <c r="F57" s="25">
        <v>23</v>
      </c>
      <c r="G57" s="70">
        <v>3.2080000000000002</v>
      </c>
      <c r="H57" s="70">
        <f t="shared" si="10"/>
        <v>73.784000000000006</v>
      </c>
      <c r="K57" s="8">
        <f t="shared" si="1"/>
        <v>3.2080000000000002</v>
      </c>
    </row>
    <row r="58" spans="1:11">
      <c r="A58" s="30"/>
      <c r="B58" s="24" t="s">
        <v>98</v>
      </c>
      <c r="C58" s="24" t="s">
        <v>99</v>
      </c>
      <c r="D58" s="19"/>
      <c r="E58" s="20"/>
      <c r="F58" s="25"/>
      <c r="G58" s="70"/>
      <c r="H58" s="70"/>
      <c r="K58" s="8">
        <f t="shared" si="1"/>
        <v>0</v>
      </c>
    </row>
    <row r="59" spans="1:11" ht="33.35">
      <c r="A59" s="35">
        <v>1</v>
      </c>
      <c r="B59" s="36" t="s">
        <v>100</v>
      </c>
      <c r="C59" s="29" t="s">
        <v>101</v>
      </c>
      <c r="D59" s="40" t="s">
        <v>121</v>
      </c>
      <c r="E59" s="41" t="s">
        <v>122</v>
      </c>
      <c r="F59" s="40">
        <v>3.6</v>
      </c>
      <c r="G59" s="70">
        <v>9.9269999999999996</v>
      </c>
      <c r="H59" s="70">
        <f t="shared" si="10"/>
        <v>35.737200000000001</v>
      </c>
      <c r="K59" s="8">
        <f t="shared" si="1"/>
        <v>9.9269999999999996</v>
      </c>
    </row>
    <row r="60" spans="1:11" ht="34.4">
      <c r="A60" s="47">
        <v>2</v>
      </c>
      <c r="B60" s="50" t="s">
        <v>133</v>
      </c>
      <c r="C60" s="50" t="s">
        <v>134</v>
      </c>
      <c r="D60" s="40" t="s">
        <v>27</v>
      </c>
      <c r="E60" s="41" t="s">
        <v>28</v>
      </c>
      <c r="F60" s="40">
        <v>172</v>
      </c>
      <c r="G60" s="70">
        <v>1.9370000000000001</v>
      </c>
      <c r="H60" s="70">
        <f t="shared" si="10"/>
        <v>333.16399999999999</v>
      </c>
      <c r="K60" s="8">
        <f t="shared" si="1"/>
        <v>1.9370000000000001</v>
      </c>
    </row>
    <row r="61" spans="1:11" ht="34.4">
      <c r="A61" s="47">
        <v>3</v>
      </c>
      <c r="B61" s="52" t="s">
        <v>135</v>
      </c>
      <c r="C61" s="53" t="s">
        <v>136</v>
      </c>
      <c r="D61" s="19" t="s">
        <v>27</v>
      </c>
      <c r="E61" s="20" t="s">
        <v>28</v>
      </c>
      <c r="F61" s="20">
        <v>172</v>
      </c>
      <c r="G61" s="70">
        <v>0.157</v>
      </c>
      <c r="H61" s="70">
        <f t="shared" si="10"/>
        <v>27.004000000000001</v>
      </c>
      <c r="K61" s="8">
        <f t="shared" si="1"/>
        <v>0.157</v>
      </c>
    </row>
    <row r="62" spans="1:11" ht="18.8">
      <c r="A62" s="60">
        <v>4</v>
      </c>
      <c r="B62" s="18" t="s">
        <v>102</v>
      </c>
      <c r="C62" s="18" t="s">
        <v>103</v>
      </c>
      <c r="D62" s="19" t="s">
        <v>121</v>
      </c>
      <c r="E62" s="20" t="s">
        <v>122</v>
      </c>
      <c r="F62" s="19">
        <v>8.6</v>
      </c>
      <c r="G62" s="70">
        <v>108.017</v>
      </c>
      <c r="H62" s="70">
        <f t="shared" si="10"/>
        <v>928.94619999999998</v>
      </c>
      <c r="K62" s="8">
        <f t="shared" si="1"/>
        <v>108.017</v>
      </c>
    </row>
    <row r="63" spans="1:11" ht="18.8">
      <c r="A63" s="60"/>
      <c r="B63" s="53" t="s">
        <v>104</v>
      </c>
      <c r="C63" s="53" t="s">
        <v>105</v>
      </c>
      <c r="D63" s="19" t="s">
        <v>125</v>
      </c>
      <c r="E63" s="20" t="s">
        <v>126</v>
      </c>
      <c r="F63" s="19">
        <v>43</v>
      </c>
      <c r="G63" s="70">
        <v>1.2729999999999999</v>
      </c>
      <c r="H63" s="70">
        <f t="shared" si="10"/>
        <v>54.738999999999997</v>
      </c>
      <c r="K63" s="8">
        <f t="shared" si="1"/>
        <v>1.2729999999999999</v>
      </c>
    </row>
    <row r="64" spans="1:11" ht="18.8">
      <c r="A64" s="60">
        <v>5</v>
      </c>
      <c r="B64" s="42" t="s">
        <v>106</v>
      </c>
      <c r="C64" s="42" t="s">
        <v>107</v>
      </c>
      <c r="D64" s="19" t="s">
        <v>121</v>
      </c>
      <c r="E64" s="20" t="s">
        <v>122</v>
      </c>
      <c r="F64" s="19">
        <v>3.6</v>
      </c>
      <c r="G64" s="70">
        <v>108.017</v>
      </c>
      <c r="H64" s="70">
        <f t="shared" si="10"/>
        <v>388.8612</v>
      </c>
      <c r="K64" s="8">
        <f t="shared" si="1"/>
        <v>108.017</v>
      </c>
    </row>
    <row r="65" spans="1:11" ht="18.8">
      <c r="A65" s="60"/>
      <c r="B65" s="53" t="s">
        <v>104</v>
      </c>
      <c r="C65" s="53" t="s">
        <v>105</v>
      </c>
      <c r="D65" s="19" t="s">
        <v>125</v>
      </c>
      <c r="E65" s="20" t="s">
        <v>126</v>
      </c>
      <c r="F65" s="19">
        <v>14.5</v>
      </c>
      <c r="G65" s="70">
        <v>1.2729999999999999</v>
      </c>
      <c r="H65" s="70">
        <f t="shared" si="10"/>
        <v>18.458499999999997</v>
      </c>
      <c r="K65" s="8">
        <f t="shared" si="1"/>
        <v>1.2729999999999999</v>
      </c>
    </row>
    <row r="66" spans="1:11" ht="18.8">
      <c r="A66" s="13">
        <v>6</v>
      </c>
      <c r="B66" s="18" t="s">
        <v>57</v>
      </c>
      <c r="C66" s="18" t="s">
        <v>108</v>
      </c>
      <c r="D66" s="19" t="s">
        <v>121</v>
      </c>
      <c r="E66" s="20" t="s">
        <v>122</v>
      </c>
      <c r="F66" s="19">
        <v>0.7</v>
      </c>
      <c r="G66" s="70">
        <v>12.483000000000001</v>
      </c>
      <c r="H66" s="70">
        <f t="shared" si="10"/>
        <v>8.7380999999999993</v>
      </c>
      <c r="K66" s="8">
        <f t="shared" si="1"/>
        <v>12.483000000000001</v>
      </c>
    </row>
    <row r="67" spans="1:11" ht="18.8">
      <c r="A67" s="13">
        <v>7</v>
      </c>
      <c r="B67" s="18" t="s">
        <v>37</v>
      </c>
      <c r="C67" s="18" t="s">
        <v>109</v>
      </c>
      <c r="D67" s="19" t="s">
        <v>125</v>
      </c>
      <c r="E67" s="20" t="s">
        <v>126</v>
      </c>
      <c r="F67" s="19">
        <v>14.5</v>
      </c>
      <c r="G67" s="70">
        <v>1.423</v>
      </c>
      <c r="H67" s="70">
        <f t="shared" si="10"/>
        <v>20.633500000000002</v>
      </c>
      <c r="K67" s="8">
        <f t="shared" si="1"/>
        <v>1.423</v>
      </c>
    </row>
    <row r="68" spans="1:11">
      <c r="A68" s="30"/>
      <c r="B68" s="24" t="s">
        <v>110</v>
      </c>
      <c r="C68" s="24" t="s">
        <v>111</v>
      </c>
      <c r="D68" s="19"/>
      <c r="E68" s="20"/>
      <c r="F68" s="25"/>
      <c r="G68" s="70"/>
      <c r="H68" s="70"/>
      <c r="K68" s="8">
        <f t="shared" si="1"/>
        <v>0</v>
      </c>
    </row>
    <row r="69" spans="1:11" ht="33.35">
      <c r="A69" s="35">
        <v>1</v>
      </c>
      <c r="B69" s="36" t="s">
        <v>100</v>
      </c>
      <c r="C69" s="29" t="s">
        <v>101</v>
      </c>
      <c r="D69" s="40" t="s">
        <v>121</v>
      </c>
      <c r="E69" s="41" t="s">
        <v>122</v>
      </c>
      <c r="F69" s="40">
        <v>0.5</v>
      </c>
      <c r="G69" s="70">
        <v>9.9269999999999996</v>
      </c>
      <c r="H69" s="70">
        <f t="shared" si="10"/>
        <v>4.9634999999999998</v>
      </c>
      <c r="K69" s="8">
        <f t="shared" si="1"/>
        <v>9.9269999999999996</v>
      </c>
    </row>
    <row r="70" spans="1:11" ht="34.4">
      <c r="A70" s="47">
        <v>2</v>
      </c>
      <c r="B70" s="50" t="s">
        <v>133</v>
      </c>
      <c r="C70" s="50" t="s">
        <v>134</v>
      </c>
      <c r="D70" s="40" t="s">
        <v>27</v>
      </c>
      <c r="E70" s="41" t="s">
        <v>28</v>
      </c>
      <c r="F70" s="40">
        <v>8</v>
      </c>
      <c r="G70" s="70">
        <v>3.5489999999999999</v>
      </c>
      <c r="H70" s="70">
        <f t="shared" si="10"/>
        <v>28.391999999999999</v>
      </c>
      <c r="K70" s="8">
        <f t="shared" si="1"/>
        <v>3.5489999999999999</v>
      </c>
    </row>
    <row r="71" spans="1:11" ht="34.4">
      <c r="A71" s="47">
        <v>3</v>
      </c>
      <c r="B71" s="52" t="s">
        <v>135</v>
      </c>
      <c r="C71" s="53" t="s">
        <v>136</v>
      </c>
      <c r="D71" s="19" t="s">
        <v>27</v>
      </c>
      <c r="E71" s="20" t="s">
        <v>28</v>
      </c>
      <c r="F71" s="20">
        <v>8</v>
      </c>
      <c r="G71" s="70">
        <v>0.158</v>
      </c>
      <c r="H71" s="70">
        <f t="shared" si="10"/>
        <v>1.264</v>
      </c>
      <c r="K71" s="8">
        <f t="shared" si="1"/>
        <v>0.158</v>
      </c>
    </row>
    <row r="72" spans="1:11" ht="18.8">
      <c r="A72" s="60">
        <v>4</v>
      </c>
      <c r="B72" s="18" t="s">
        <v>102</v>
      </c>
      <c r="C72" s="18" t="s">
        <v>103</v>
      </c>
      <c r="D72" s="19" t="s">
        <v>121</v>
      </c>
      <c r="E72" s="20" t="s">
        <v>122</v>
      </c>
      <c r="F72" s="19">
        <v>0.36</v>
      </c>
      <c r="G72" s="70">
        <v>108.018</v>
      </c>
      <c r="H72" s="70">
        <f t="shared" si="10"/>
        <v>38.886479999999999</v>
      </c>
      <c r="K72" s="8">
        <f t="shared" ref="K72:K80" si="11">ROUND(G72,3)</f>
        <v>108.018</v>
      </c>
    </row>
    <row r="73" spans="1:11" ht="18.8">
      <c r="A73" s="60"/>
      <c r="B73" s="53" t="s">
        <v>104</v>
      </c>
      <c r="C73" s="53" t="s">
        <v>105</v>
      </c>
      <c r="D73" s="19" t="s">
        <v>125</v>
      </c>
      <c r="E73" s="20" t="s">
        <v>126</v>
      </c>
      <c r="F73" s="19">
        <v>1.8</v>
      </c>
      <c r="G73" s="70">
        <v>1.2729999999999999</v>
      </c>
      <c r="H73" s="70">
        <f t="shared" si="10"/>
        <v>2.2913999999999999</v>
      </c>
      <c r="K73" s="8">
        <f t="shared" si="11"/>
        <v>1.2729999999999999</v>
      </c>
    </row>
    <row r="74" spans="1:11" ht="18.8">
      <c r="A74" s="60">
        <v>5</v>
      </c>
      <c r="B74" s="42" t="s">
        <v>106</v>
      </c>
      <c r="C74" s="42" t="s">
        <v>107</v>
      </c>
      <c r="D74" s="19" t="s">
        <v>121</v>
      </c>
      <c r="E74" s="20" t="s">
        <v>122</v>
      </c>
      <c r="F74" s="19">
        <v>0.5</v>
      </c>
      <c r="G74" s="70">
        <v>108.017</v>
      </c>
      <c r="H74" s="70">
        <f t="shared" si="10"/>
        <v>54.008499999999998</v>
      </c>
      <c r="K74" s="8">
        <f t="shared" si="11"/>
        <v>108.017</v>
      </c>
    </row>
    <row r="75" spans="1:11" ht="18.8">
      <c r="A75" s="60"/>
      <c r="B75" s="53" t="s">
        <v>104</v>
      </c>
      <c r="C75" s="53" t="s">
        <v>105</v>
      </c>
      <c r="D75" s="19" t="s">
        <v>125</v>
      </c>
      <c r="E75" s="20" t="s">
        <v>126</v>
      </c>
      <c r="F75" s="19">
        <v>1.8</v>
      </c>
      <c r="G75" s="70">
        <v>1.2729999999999999</v>
      </c>
      <c r="H75" s="70">
        <f t="shared" si="10"/>
        <v>2.2913999999999999</v>
      </c>
      <c r="K75" s="8">
        <f t="shared" si="11"/>
        <v>1.2729999999999999</v>
      </c>
    </row>
    <row r="76" spans="1:11" ht="18.8">
      <c r="A76" s="13">
        <v>6</v>
      </c>
      <c r="B76" s="18" t="s">
        <v>57</v>
      </c>
      <c r="C76" s="18" t="s">
        <v>108</v>
      </c>
      <c r="D76" s="19" t="s">
        <v>121</v>
      </c>
      <c r="E76" s="20" t="s">
        <v>122</v>
      </c>
      <c r="F76" s="19">
        <v>0.1</v>
      </c>
      <c r="G76" s="70">
        <v>12.481999999999999</v>
      </c>
      <c r="H76" s="70">
        <f t="shared" si="10"/>
        <v>1.2482</v>
      </c>
      <c r="K76" s="8">
        <f t="shared" si="11"/>
        <v>12.481999999999999</v>
      </c>
    </row>
    <row r="77" spans="1:11" ht="18.8">
      <c r="A77" s="13">
        <v>7</v>
      </c>
      <c r="B77" s="18" t="s">
        <v>37</v>
      </c>
      <c r="C77" s="18" t="s">
        <v>109</v>
      </c>
      <c r="D77" s="19" t="s">
        <v>125</v>
      </c>
      <c r="E77" s="20" t="s">
        <v>126</v>
      </c>
      <c r="F77" s="19">
        <v>1.8</v>
      </c>
      <c r="G77" s="70">
        <v>1.423</v>
      </c>
      <c r="H77" s="70">
        <f t="shared" si="10"/>
        <v>2.5614000000000003</v>
      </c>
      <c r="K77" s="8">
        <f t="shared" si="11"/>
        <v>1.423</v>
      </c>
    </row>
    <row r="78" spans="1:11" ht="20.45">
      <c r="A78" s="55"/>
      <c r="B78" s="12" t="s">
        <v>112</v>
      </c>
      <c r="C78" s="12" t="s">
        <v>113</v>
      </c>
      <c r="D78" s="56"/>
      <c r="E78" s="56"/>
      <c r="F78" s="57"/>
      <c r="G78" s="70"/>
      <c r="H78" s="70"/>
      <c r="K78" s="8">
        <f t="shared" si="11"/>
        <v>0</v>
      </c>
    </row>
    <row r="79" spans="1:11" ht="16.7" customHeight="1">
      <c r="A79" s="58">
        <v>1</v>
      </c>
      <c r="B79" s="49" t="s">
        <v>114</v>
      </c>
      <c r="C79" s="49" t="s">
        <v>115</v>
      </c>
      <c r="D79" s="20" t="s">
        <v>27</v>
      </c>
      <c r="E79" s="20" t="s">
        <v>28</v>
      </c>
      <c r="F79" s="59">
        <v>2</v>
      </c>
      <c r="G79" s="70">
        <v>10.743</v>
      </c>
      <c r="H79" s="70">
        <f t="shared" si="10"/>
        <v>21.486000000000001</v>
      </c>
      <c r="K79" s="8">
        <f t="shared" si="11"/>
        <v>10.743</v>
      </c>
    </row>
    <row r="80" spans="1:11">
      <c r="A80" s="24">
        <v>2</v>
      </c>
      <c r="B80" s="18" t="s">
        <v>116</v>
      </c>
      <c r="C80" s="18" t="s">
        <v>117</v>
      </c>
      <c r="D80" s="20" t="s">
        <v>27</v>
      </c>
      <c r="E80" s="20" t="s">
        <v>28</v>
      </c>
      <c r="F80" s="59">
        <v>2</v>
      </c>
      <c r="G80" s="70">
        <v>163.518</v>
      </c>
      <c r="H80" s="70">
        <f t="shared" si="10"/>
        <v>327.036</v>
      </c>
      <c r="K80" s="8">
        <f t="shared" si="11"/>
        <v>163.518</v>
      </c>
    </row>
    <row r="81" spans="1:8" s="3" customFormat="1" ht="39.799999999999997" customHeight="1">
      <c r="A81" s="71" t="s">
        <v>142</v>
      </c>
      <c r="B81" s="72"/>
      <c r="C81" s="72"/>
      <c r="D81" s="72"/>
      <c r="E81" s="72"/>
      <c r="F81" s="72"/>
      <c r="G81" s="72"/>
      <c r="H81" s="73">
        <f>SUM(H7:H80)</f>
        <v>12892.362679999998</v>
      </c>
    </row>
    <row r="82" spans="1:8" s="5" customFormat="1" ht="15.6">
      <c r="A82" s="62"/>
      <c r="B82" s="62"/>
      <c r="C82" s="62"/>
      <c r="D82" s="62"/>
      <c r="E82" s="62"/>
      <c r="F82" s="62"/>
      <c r="G82" s="62"/>
      <c r="H82" s="43"/>
    </row>
    <row r="83" spans="1:8" s="5" customFormat="1" ht="20.45">
      <c r="A83" s="63" t="s">
        <v>118</v>
      </c>
      <c r="B83" s="63"/>
      <c r="C83" s="63"/>
      <c r="D83" s="63"/>
      <c r="E83" s="63"/>
      <c r="F83" s="63"/>
      <c r="G83" s="63"/>
      <c r="H83" s="43"/>
    </row>
    <row r="84" spans="1:8" s="5" customFormat="1" ht="20.149999999999999" customHeight="1">
      <c r="A84" s="1"/>
      <c r="H84" s="43"/>
    </row>
    <row r="85" spans="1:8" s="5" customFormat="1" ht="12.8" customHeight="1">
      <c r="A85" s="1"/>
      <c r="D85" s="43"/>
      <c r="E85" s="43"/>
      <c r="F85" s="44"/>
      <c r="H85" s="43"/>
    </row>
    <row r="86" spans="1:8" ht="20.149999999999999" customHeight="1"/>
    <row r="87" spans="1:8" ht="20.149999999999999" customHeight="1"/>
    <row r="88" spans="1:8" ht="20.149999999999999" customHeight="1">
      <c r="G88" s="75">
        <f>H88-H81</f>
        <v>-5.8300733144278638E-5</v>
      </c>
      <c r="H88" s="74">
        <v>12892.362621699265</v>
      </c>
    </row>
    <row r="89" spans="1:8" ht="20.149999999999999" customHeight="1"/>
    <row r="90" spans="1:8" ht="20.149999999999999" customHeight="1"/>
    <row r="91" spans="1:8" ht="20.149999999999999" customHeight="1"/>
    <row r="92" spans="1:8" ht="20.149999999999999" customHeight="1"/>
    <row r="93" spans="1:8" ht="20.149999999999999" customHeight="1"/>
    <row r="94" spans="1:8" ht="20.149999999999999" customHeight="1"/>
    <row r="95" spans="1:8" ht="20.149999999999999" customHeight="1"/>
    <row r="96" spans="1:8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20.149999999999999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20.149999999999999" customHeight="1"/>
    <row r="185" ht="20.149999999999999" customHeight="1"/>
    <row r="186" ht="20.149999999999999" customHeight="1"/>
    <row r="187" ht="20.149999999999999" customHeight="1"/>
    <row r="188" ht="20.149999999999999" customHeight="1"/>
    <row r="189" ht="20.149999999999999" customHeight="1"/>
    <row r="190" ht="20.149999999999999" customHeight="1"/>
    <row r="191" ht="20.149999999999999" customHeight="1"/>
    <row r="192" ht="20.149999999999999" customHeight="1"/>
    <row r="193" ht="20.149999999999999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ht="20.149999999999999" customHeight="1"/>
    <row r="210" ht="20.149999999999999" customHeight="1"/>
    <row r="211" ht="20.149999999999999" customHeight="1"/>
    <row r="212" ht="20.149999999999999" customHeight="1"/>
    <row r="213" ht="20.149999999999999" customHeight="1"/>
    <row r="214" ht="20.149999999999999" customHeight="1"/>
    <row r="215" ht="20.149999999999999" customHeight="1"/>
    <row r="216" ht="20.149999999999999" customHeight="1"/>
    <row r="217" ht="20.149999999999999" customHeight="1"/>
    <row r="218" ht="20.149999999999999" customHeight="1"/>
    <row r="219" ht="20.149999999999999" customHeight="1"/>
    <row r="220" ht="20.149999999999999" customHeight="1"/>
    <row r="221" ht="20.149999999999999" customHeight="1"/>
    <row r="222" ht="20.149999999999999" customHeight="1"/>
    <row r="223" ht="20.149999999999999" customHeight="1"/>
    <row r="224" ht="20.149999999999999" customHeight="1"/>
    <row r="225" ht="20.149999999999999" customHeight="1"/>
    <row r="226" ht="20.149999999999999" customHeight="1"/>
    <row r="227" ht="20.149999999999999" customHeight="1"/>
    <row r="228" ht="20.149999999999999" customHeight="1"/>
    <row r="229" ht="20.149999999999999" customHeight="1"/>
    <row r="230" ht="20.149999999999999" customHeight="1"/>
    <row r="231" ht="20.149999999999999" customHeight="1"/>
    <row r="232" ht="20.149999999999999" customHeight="1"/>
    <row r="233" ht="20.149999999999999" customHeight="1"/>
    <row r="234" ht="20.149999999999999" customHeight="1"/>
    <row r="235" ht="20.149999999999999" customHeight="1"/>
    <row r="236" ht="20.149999999999999" customHeight="1"/>
    <row r="237" ht="20.149999999999999" customHeight="1"/>
    <row r="238" ht="20.149999999999999" customHeight="1"/>
    <row r="239" ht="20.149999999999999" customHeight="1"/>
    <row r="240" ht="20.149999999999999" customHeight="1"/>
    <row r="241" ht="20.149999999999999" customHeight="1"/>
    <row r="242" ht="20.149999999999999" customHeight="1"/>
    <row r="243" ht="20.149999999999999" customHeight="1"/>
    <row r="244" ht="20.149999999999999" customHeight="1"/>
    <row r="245" ht="20.149999999999999" customHeight="1"/>
    <row r="246" ht="20.149999999999999" customHeight="1"/>
    <row r="247" ht="20.149999999999999" customHeight="1"/>
    <row r="248" ht="20.149999999999999" customHeight="1"/>
    <row r="249" ht="20.149999999999999" customHeight="1"/>
    <row r="250" ht="20.149999999999999" customHeight="1"/>
    <row r="251" ht="20.149999999999999" customHeight="1"/>
    <row r="252" ht="20.149999999999999" customHeight="1"/>
    <row r="253" ht="20.149999999999999" customHeight="1"/>
    <row r="254" ht="20.149999999999999" customHeight="1"/>
    <row r="255" ht="20.149999999999999" customHeight="1"/>
    <row r="256" ht="20.149999999999999" customHeight="1"/>
    <row r="257" ht="20.149999999999999" customHeight="1"/>
    <row r="258" ht="20.149999999999999" customHeight="1"/>
    <row r="259" ht="20.149999999999999" customHeight="1"/>
    <row r="260" ht="20.149999999999999" customHeight="1"/>
    <row r="261" ht="20.149999999999999" customHeight="1"/>
    <row r="262" ht="20.149999999999999" customHeight="1"/>
    <row r="263" ht="20.149999999999999" customHeight="1"/>
    <row r="264" ht="20.149999999999999" customHeight="1"/>
    <row r="265" ht="20.149999999999999" customHeight="1"/>
    <row r="266" ht="20.149999999999999" customHeight="1"/>
    <row r="267" ht="20.149999999999999" customHeight="1"/>
    <row r="268" ht="20.149999999999999" customHeight="1"/>
    <row r="269" ht="20.149999999999999" customHeight="1"/>
  </sheetData>
  <mergeCells count="9">
    <mergeCell ref="A81:G81"/>
    <mergeCell ref="A2:G2"/>
    <mergeCell ref="B3:G3"/>
    <mergeCell ref="A82:G82"/>
    <mergeCell ref="A83:G83"/>
    <mergeCell ref="A62:A63"/>
    <mergeCell ref="A64:A65"/>
    <mergeCell ref="A72:A73"/>
    <mergeCell ref="A74:A75"/>
  </mergeCells>
  <printOptions horizontalCentered="1"/>
  <pageMargins left="0" right="0" top="0.23622047244094499" bottom="0" header="0" footer="0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Ampop ampopagir</vt:lpstr>
      <vt:lpstr>'Ampop ampopagir'!Print_Area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2026-02-18T13:36:21Z</cp:lastPrinted>
  <dcterms:created xsi:type="dcterms:W3CDTF">2009-04-22T11:41:00Z</dcterms:created>
  <dcterms:modified xsi:type="dcterms:W3CDTF">2026-02-18T13:36:26Z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E6206C6B08254FE48C33ED39A3821367_12</vt:lpwstr>
  </property>
  <property fmtid="{D5CDD505-2E9C-101B-9397-08002B2CF9AE}" pid="3" name="KSOProductBuildVer">
    <vt:lpwstr>1049-12.2.0.23155</vt:lpwstr>
  </property>
</Properties>
</file>